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5 Expedients iniciats\CSI2025087 Sub. material de gases TNT estèrils i no estèrils  pel CSI (NO PUB)\INICI\"/>
    </mc:Choice>
  </mc:AlternateContent>
  <xr:revisionPtr revIDLastSave="0" documentId="13_ncr:1_{92C3E914-6A9E-4E79-9CF0-8389E31DC1D3}" xr6:coauthVersionLast="47" xr6:coauthVersionMax="47" xr10:uidLastSave="{00000000-0000-0000-0000-000000000000}"/>
  <bookViews>
    <workbookView xWindow="28680" yWindow="-120" windowWidth="29040" windowHeight="15720" tabRatio="940" xr2:uid="{00000000-000D-0000-FFFF-FFFF00000000}"/>
  </bookViews>
  <sheets>
    <sheet name="LOT1_ GASES TNT ESTERILS " sheetId="5" r:id="rId1"/>
    <sheet name="LOT2_GASES TNT NO ESTERILS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5" l="1"/>
  <c r="K14" i="5" l="1"/>
  <c r="K13" i="5"/>
  <c r="K16" i="14"/>
  <c r="K20" i="14" s="1"/>
  <c r="K12" i="14"/>
  <c r="K15" i="14" s="1"/>
  <c r="K19" i="14" s="1"/>
  <c r="K21" i="14" s="1"/>
  <c r="K22" i="14" l="1"/>
  <c r="K17" i="14"/>
  <c r="K22" i="5"/>
  <c r="K12" i="5" l="1"/>
  <c r="K17" i="5" s="1"/>
  <c r="K19" i="5" l="1"/>
  <c r="K21" i="5"/>
  <c r="K23" i="5" s="1"/>
  <c r="K24" i="5" l="1"/>
</calcChain>
</file>

<file path=xl/sharedStrings.xml><?xml version="1.0" encoding="utf-8"?>
<sst xmlns="http://schemas.openxmlformats.org/spreadsheetml/2006/main" count="50" uniqueCount="27">
  <si>
    <t>NOM DEL LICITADOR</t>
  </si>
  <si>
    <t>CORREU ELECTRÒNIC</t>
  </si>
  <si>
    <t>TELÈFON CONTACTE</t>
  </si>
  <si>
    <t>Codi material</t>
  </si>
  <si>
    <t>Descripció tècnica del material</t>
  </si>
  <si>
    <t>Preu màxim unitari</t>
  </si>
  <si>
    <t>Marca</t>
  </si>
  <si>
    <t>Referència</t>
  </si>
  <si>
    <t>Unitats/caixa</t>
  </si>
  <si>
    <t>Embalatge</t>
  </si>
  <si>
    <t>Preu unitari ofert s/IVA</t>
  </si>
  <si>
    <t>% IVA</t>
  </si>
  <si>
    <t>Pressupost S/IVA</t>
  </si>
  <si>
    <t xml:space="preserve">Oferta licitador anual s/iva </t>
  </si>
  <si>
    <t>Pressupost màxim anual s/iva</t>
  </si>
  <si>
    <t>Diferència (import s/iva)</t>
  </si>
  <si>
    <t>Oferta licitador total s/iva (4 anys)</t>
  </si>
  <si>
    <t xml:space="preserve">Pressupost màxim de licitació s/iva (4 anys) </t>
  </si>
  <si>
    <t>Oferta licitador total a/iva (4 anys)</t>
  </si>
  <si>
    <t>Qt. anuals</t>
  </si>
  <si>
    <t xml:space="preserve">LOT 1. GASES TNT ESTERILS </t>
  </si>
  <si>
    <t>GASA TNT ESTÈRIL 20*40 plegat a 10*20</t>
  </si>
  <si>
    <t>GASA TNT ESTERIL 20*20 plegat a 10*10</t>
  </si>
  <si>
    <t>GASA TNT ESTÈRIL 40*40 plegat a 10*20</t>
  </si>
  <si>
    <t>LOT2. GASES TEIXIT NO TEIXIT NO ESTERILS</t>
  </si>
  <si>
    <t>CSI2025087 SUBMINISTRAMENT DE GASES TNT ESTERILS I NO ESTERILS</t>
  </si>
  <si>
    <t>GASA TNT 15*15 plegat a 7,5*7,5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</si>
</sst>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#,##0.00\ &quot;€&quot;"/>
    <numFmt numFmtId="165" formatCode="#,##0.0000"/>
    <numFmt numFmtId="166" formatCode="#,##0.0000\ &quot;€&quot;"/>
    <numFmt numFmtId="167" formatCode="#,##0.000\ &quot;€&quot;"/>
    <numFmt numFmtId="168" formatCode="#,##0.000\ _€"/>
    <numFmt numFmtId="169" formatCode="#,##0.000\ [$€-C0A]"/>
    <numFmt numFmtId="170" formatCode="#,##0.0000\ &quot;€&quot;;\-#,##0.0000\ &quot;€&quot;"/>
    <numFmt numFmtId="171" formatCode="_-* #,##0.0000\ &quot;€&quot;_-;\-* #,##0.0000\ &quot;€&quot;_-;_-* &quot;-&quot;??\ &quot;€&quot;_-;_-@_-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radeGothic"/>
      <family val="2"/>
    </font>
    <font>
      <b/>
      <sz val="10"/>
      <name val="TradeGothic"/>
      <family val="2"/>
    </font>
    <font>
      <sz val="10"/>
      <color indexed="48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rgb="FF7030A0"/>
      <name val="TradeGothic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5" fillId="0" borderId="0" applyFont="0" applyFill="0" applyBorder="0" applyAlignment="0" applyProtection="0"/>
  </cellStyleXfs>
  <cellXfs count="71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 applyProtection="1">
      <alignment horizontal="left" vertical="center" wrapText="1"/>
      <protection locked="0"/>
    </xf>
    <xf numFmtId="169" fontId="9" fillId="4" borderId="2" xfId="0" applyNumberFormat="1" applyFont="1" applyFill="1" applyBorder="1" applyAlignment="1" applyProtection="1">
      <alignment horizontal="left" vertical="center" wrapText="1"/>
      <protection locked="0"/>
    </xf>
    <xf numFmtId="164" fontId="9" fillId="4" borderId="9" xfId="0" applyNumberFormat="1" applyFont="1" applyFill="1" applyBorder="1" applyAlignment="1" applyProtection="1">
      <alignment horizontal="left" vertical="center" wrapText="1"/>
      <protection locked="0"/>
    </xf>
    <xf numFmtId="0" fontId="0" fillId="2" borderId="0" xfId="0" applyFill="1"/>
    <xf numFmtId="0" fontId="6" fillId="2" borderId="0" xfId="0" applyFont="1" applyFill="1"/>
    <xf numFmtId="0" fontId="1" fillId="2" borderId="0" xfId="0" applyFont="1" applyFill="1" applyAlignment="1" applyProtection="1">
      <alignment vertical="center" wrapText="1"/>
      <protection locked="0"/>
    </xf>
    <xf numFmtId="165" fontId="1" fillId="2" borderId="0" xfId="0" applyNumberFormat="1" applyFont="1" applyFill="1" applyAlignment="1" applyProtection="1">
      <alignment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3" fontId="1" fillId="2" borderId="0" xfId="0" applyNumberFormat="1" applyFont="1" applyFill="1" applyAlignment="1" applyProtection="1">
      <alignment vertical="center" wrapText="1"/>
      <protection locked="0"/>
    </xf>
    <xf numFmtId="165" fontId="1" fillId="2" borderId="0" xfId="0" applyNumberFormat="1" applyFont="1" applyFill="1" applyAlignment="1">
      <alignment vertical="center" wrapText="1"/>
    </xf>
    <xf numFmtId="9" fontId="1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 wrapText="1"/>
      <protection locked="0"/>
    </xf>
    <xf numFmtId="9" fontId="4" fillId="2" borderId="0" xfId="0" applyNumberFormat="1" applyFont="1" applyFill="1" applyAlignment="1" applyProtection="1">
      <alignment vertical="center"/>
      <protection locked="0"/>
    </xf>
    <xf numFmtId="168" fontId="4" fillId="2" borderId="10" xfId="0" applyNumberFormat="1" applyFont="1" applyFill="1" applyBorder="1" applyAlignment="1" applyProtection="1">
      <alignment horizontal="left" vertical="center"/>
      <protection locked="0"/>
    </xf>
    <xf numFmtId="9" fontId="4" fillId="2" borderId="11" xfId="0" applyNumberFormat="1" applyFont="1" applyFill="1" applyBorder="1" applyAlignment="1" applyProtection="1">
      <alignment horizontal="left" vertical="center"/>
      <protection locked="0"/>
    </xf>
    <xf numFmtId="169" fontId="4" fillId="2" borderId="11" xfId="0" applyNumberFormat="1" applyFont="1" applyFill="1" applyBorder="1" applyAlignment="1" applyProtection="1">
      <alignment horizontal="left" vertical="center"/>
      <protection locked="0"/>
    </xf>
    <xf numFmtId="9" fontId="4" fillId="2" borderId="12" xfId="0" applyNumberFormat="1" applyFont="1" applyFill="1" applyBorder="1" applyAlignment="1" applyProtection="1">
      <alignment horizontal="left" vertical="center"/>
      <protection locked="0"/>
    </xf>
    <xf numFmtId="168" fontId="4" fillId="2" borderId="14" xfId="0" applyNumberFormat="1" applyFont="1" applyFill="1" applyBorder="1" applyAlignment="1" applyProtection="1">
      <alignment vertical="center"/>
      <protection locked="0"/>
    </xf>
    <xf numFmtId="9" fontId="4" fillId="2" borderId="15" xfId="0" applyNumberFormat="1" applyFont="1" applyFill="1" applyBorder="1" applyAlignment="1" applyProtection="1">
      <alignment vertical="center"/>
      <protection locked="0"/>
    </xf>
    <xf numFmtId="169" fontId="4" fillId="2" borderId="15" xfId="0" applyNumberFormat="1" applyFont="1" applyFill="1" applyBorder="1" applyAlignment="1" applyProtection="1">
      <alignment vertical="center"/>
      <protection locked="0"/>
    </xf>
    <xf numFmtId="9" fontId="4" fillId="2" borderId="16" xfId="0" applyNumberFormat="1" applyFont="1" applyFill="1" applyBorder="1" applyAlignment="1" applyProtection="1">
      <alignment vertical="center"/>
      <protection locked="0"/>
    </xf>
    <xf numFmtId="168" fontId="1" fillId="2" borderId="0" xfId="0" applyNumberFormat="1" applyFont="1" applyFill="1" applyAlignment="1" applyProtection="1">
      <alignment vertical="center" wrapText="1"/>
      <protection locked="0"/>
    </xf>
    <xf numFmtId="169" fontId="1" fillId="2" borderId="0" xfId="0" applyNumberFormat="1" applyFont="1" applyFill="1" applyAlignment="1" applyProtection="1">
      <alignment vertical="center" wrapText="1"/>
      <protection locked="0"/>
    </xf>
    <xf numFmtId="0" fontId="6" fillId="2" borderId="0" xfId="0" applyFont="1" applyFill="1" applyAlignment="1">
      <alignment wrapText="1"/>
    </xf>
    <xf numFmtId="3" fontId="12" fillId="2" borderId="0" xfId="0" applyNumberFormat="1" applyFont="1" applyFill="1" applyAlignment="1">
      <alignment horizontal="center" vertical="center" wrapText="1"/>
    </xf>
    <xf numFmtId="167" fontId="1" fillId="2" borderId="0" xfId="0" applyNumberFormat="1" applyFont="1" applyFill="1" applyAlignment="1">
      <alignment horizontal="center" vertical="center" wrapText="1"/>
    </xf>
    <xf numFmtId="0" fontId="1" fillId="2" borderId="0" xfId="2" applyFill="1" applyAlignment="1">
      <alignment horizontal="left" vertical="center"/>
    </xf>
    <xf numFmtId="0" fontId="1" fillId="2" borderId="0" xfId="2" applyFill="1" applyAlignment="1">
      <alignment wrapText="1"/>
    </xf>
    <xf numFmtId="168" fontId="9" fillId="4" borderId="13" xfId="0" applyNumberFormat="1" applyFont="1" applyFill="1" applyBorder="1" applyAlignment="1" applyProtection="1">
      <alignment horizontal="left" vertical="center"/>
      <protection locked="0"/>
    </xf>
    <xf numFmtId="168" fontId="9" fillId="4" borderId="17" xfId="0" applyNumberFormat="1" applyFont="1" applyFill="1" applyBorder="1" applyAlignment="1" applyProtection="1">
      <alignment horizontal="left" vertical="center"/>
      <protection locked="0"/>
    </xf>
    <xf numFmtId="168" fontId="9" fillId="4" borderId="18" xfId="0" applyNumberFormat="1" applyFont="1" applyFill="1" applyBorder="1" applyAlignment="1" applyProtection="1">
      <alignment horizontal="left" vertical="center"/>
      <protection locked="0"/>
    </xf>
    <xf numFmtId="168" fontId="9" fillId="4" borderId="19" xfId="0" applyNumberFormat="1" applyFont="1" applyFill="1" applyBorder="1" applyAlignment="1" applyProtection="1">
      <alignment horizontal="left" vertical="center"/>
      <protection locked="0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3" fontId="12" fillId="2" borderId="9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 applyProtection="1">
      <alignment vertical="center" wrapText="1"/>
      <protection locked="0"/>
    </xf>
    <xf numFmtId="9" fontId="1" fillId="0" borderId="1" xfId="0" applyNumberFormat="1" applyFont="1" applyBorder="1" applyAlignment="1" applyProtection="1">
      <alignment horizontal="center" vertical="center" wrapText="1"/>
      <protection locked="0"/>
    </xf>
    <xf numFmtId="170" fontId="1" fillId="0" borderId="1" xfId="1" applyNumberFormat="1" applyFont="1" applyBorder="1" applyAlignment="1" applyProtection="1">
      <alignment vertical="center" wrapText="1"/>
    </xf>
    <xf numFmtId="170" fontId="1" fillId="2" borderId="0" xfId="1" applyNumberFormat="1" applyFont="1" applyFill="1" applyBorder="1" applyAlignment="1" applyProtection="1">
      <alignment vertical="center" wrapText="1"/>
    </xf>
    <xf numFmtId="170" fontId="6" fillId="2" borderId="0" xfId="0" applyNumberFormat="1" applyFont="1" applyFill="1"/>
    <xf numFmtId="170" fontId="4" fillId="2" borderId="8" xfId="0" applyNumberFormat="1" applyFont="1" applyFill="1" applyBorder="1" applyAlignment="1">
      <alignment vertical="center"/>
    </xf>
    <xf numFmtId="170" fontId="9" fillId="4" borderId="5" xfId="0" applyNumberFormat="1" applyFont="1" applyFill="1" applyBorder="1" applyAlignment="1" applyProtection="1">
      <alignment vertical="center" wrapText="1"/>
      <protection locked="0"/>
    </xf>
    <xf numFmtId="170" fontId="4" fillId="2" borderId="6" xfId="0" applyNumberFormat="1" applyFont="1" applyFill="1" applyBorder="1" applyAlignment="1" applyProtection="1">
      <alignment vertical="center"/>
      <protection locked="0"/>
    </xf>
    <xf numFmtId="170" fontId="1" fillId="2" borderId="0" xfId="0" applyNumberFormat="1" applyFont="1" applyFill="1" applyAlignment="1" applyProtection="1">
      <alignment horizontal="center" vertical="center" wrapText="1"/>
      <protection locked="0"/>
    </xf>
    <xf numFmtId="170" fontId="9" fillId="4" borderId="20" xfId="0" applyNumberFormat="1" applyFont="1" applyFill="1" applyBorder="1" applyAlignment="1" applyProtection="1">
      <alignment vertical="center" wrapText="1"/>
      <protection locked="0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" fillId="0" borderId="1" xfId="2" applyBorder="1" applyAlignment="1">
      <alignment vertical="center"/>
    </xf>
    <xf numFmtId="171" fontId="1" fillId="2" borderId="1" xfId="4" applyNumberFormat="1" applyFont="1" applyFill="1" applyBorder="1" applyAlignment="1">
      <alignment horizontal="right" vertical="center" wrapText="1"/>
    </xf>
    <xf numFmtId="171" fontId="1" fillId="2" borderId="9" xfId="4" applyNumberFormat="1" applyFont="1" applyFill="1" applyBorder="1" applyAlignment="1">
      <alignment vertical="center"/>
    </xf>
    <xf numFmtId="171" fontId="1" fillId="2" borderId="1" xfId="4" applyNumberFormat="1" applyFont="1" applyFill="1" applyBorder="1" applyAlignment="1">
      <alignment vertical="center"/>
    </xf>
    <xf numFmtId="168" fontId="9" fillId="4" borderId="13" xfId="0" applyNumberFormat="1" applyFont="1" applyFill="1" applyBorder="1" applyAlignment="1" applyProtection="1">
      <alignment horizontal="left" vertical="center"/>
      <protection locked="0"/>
    </xf>
    <xf numFmtId="168" fontId="9" fillId="4" borderId="2" xfId="0" applyNumberFormat="1" applyFont="1" applyFill="1" applyBorder="1" applyAlignment="1" applyProtection="1">
      <alignment horizontal="left" vertical="center"/>
      <protection locked="0"/>
    </xf>
    <xf numFmtId="168" fontId="9" fillId="4" borderId="9" xfId="0" applyNumberFormat="1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 wrapText="1"/>
      <protection locked="0"/>
    </xf>
    <xf numFmtId="0" fontId="10" fillId="3" borderId="0" xfId="0" applyFont="1" applyFill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horizontal="righ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166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left" vertical="center" wrapText="1"/>
      <protection locked="0"/>
    </xf>
  </cellXfs>
  <cellStyles count="5">
    <cellStyle name="Euro" xfId="1" xr:uid="{00000000-0005-0000-0000-000000000000}"/>
    <cellStyle name="Moneda" xfId="4" builtinId="4"/>
    <cellStyle name="Normal" xfId="0" builtinId="0"/>
    <cellStyle name="Normal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85725</xdr:colOff>
      <xdr:row>2</xdr:row>
      <xdr:rowOff>24638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025" cy="3770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85725</xdr:colOff>
      <xdr:row>2</xdr:row>
      <xdr:rowOff>24638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025" cy="377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D19" sqref="D19"/>
    </sheetView>
  </sheetViews>
  <sheetFormatPr baseColWidth="10" defaultColWidth="11.42578125" defaultRowHeight="12.75"/>
  <cols>
    <col min="1" max="1" width="13.140625" style="10" customWidth="1"/>
    <col min="2" max="2" width="39" style="10" bestFit="1" customWidth="1"/>
    <col min="3" max="3" width="15.7109375" style="10" customWidth="1"/>
    <col min="4" max="4" width="19.42578125" style="10" customWidth="1"/>
    <col min="5" max="5" width="26.5703125" style="10" customWidth="1"/>
    <col min="6" max="6" width="11.85546875" style="10" customWidth="1"/>
    <col min="7" max="7" width="8.140625" style="10" customWidth="1"/>
    <col min="8" max="8" width="10.5703125" style="10" customWidth="1"/>
    <col min="9" max="9" width="11.42578125" style="10"/>
    <col min="10" max="10" width="6.85546875" style="10" customWidth="1"/>
    <col min="11" max="11" width="15.7109375" style="10" bestFit="1" customWidth="1"/>
    <col min="12" max="16384" width="11.42578125" style="10"/>
  </cols>
  <sheetData>
    <row r="1" spans="1:13" ht="15">
      <c r="A1" s="9"/>
    </row>
    <row r="4" spans="1:13" ht="12.75" customHeight="1">
      <c r="A4" s="65" t="s">
        <v>25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11"/>
      <c r="M4" s="11"/>
    </row>
    <row r="5" spans="1:13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3" ht="13.5" thickBot="1">
      <c r="A6" s="67" t="s">
        <v>0</v>
      </c>
      <c r="B6" s="67"/>
      <c r="C6" s="13"/>
      <c r="D6" s="13"/>
      <c r="E6" s="13"/>
      <c r="F6" s="13"/>
      <c r="G6" s="13"/>
      <c r="H6" s="68" t="s">
        <v>1</v>
      </c>
      <c r="I6" s="68"/>
      <c r="J6" s="13"/>
      <c r="K6" s="13"/>
      <c r="L6" s="11"/>
      <c r="M6" s="11"/>
    </row>
    <row r="7" spans="1:13">
      <c r="A7" s="14"/>
      <c r="B7" s="14"/>
      <c r="C7" s="14"/>
      <c r="D7" s="11"/>
      <c r="E7" s="11"/>
      <c r="F7" s="11"/>
      <c r="G7" s="11"/>
      <c r="H7" s="69" t="s">
        <v>2</v>
      </c>
      <c r="I7" s="69"/>
      <c r="J7" s="11"/>
      <c r="K7" s="11"/>
      <c r="L7" s="11"/>
      <c r="M7" s="11"/>
    </row>
    <row r="8" spans="1:13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3">
      <c r="A9" s="70" t="s">
        <v>20</v>
      </c>
      <c r="B9" s="70"/>
      <c r="C9" s="70"/>
      <c r="D9" s="70"/>
      <c r="E9" s="18"/>
      <c r="F9" s="18"/>
      <c r="G9" s="18"/>
      <c r="H9" s="18"/>
      <c r="I9" s="18"/>
      <c r="J9" s="19"/>
      <c r="K9" s="20"/>
      <c r="L9" s="21"/>
      <c r="M9" s="21"/>
    </row>
    <row r="10" spans="1:13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3" ht="38.25">
      <c r="A11" s="43" t="s">
        <v>3</v>
      </c>
      <c r="B11" s="44" t="s">
        <v>4</v>
      </c>
      <c r="C11" s="3" t="s">
        <v>19</v>
      </c>
      <c r="D11" s="3" t="s">
        <v>5</v>
      </c>
      <c r="E11" s="4" t="s">
        <v>6</v>
      </c>
      <c r="F11" s="4" t="s">
        <v>7</v>
      </c>
      <c r="G11" s="4" t="s">
        <v>8</v>
      </c>
      <c r="H11" s="4" t="s">
        <v>9</v>
      </c>
      <c r="I11" s="4" t="s">
        <v>10</v>
      </c>
      <c r="J11" s="4" t="s">
        <v>11</v>
      </c>
      <c r="K11" s="5" t="s">
        <v>12</v>
      </c>
      <c r="L11" s="1"/>
      <c r="M11" s="2"/>
    </row>
    <row r="12" spans="1:13">
      <c r="A12" s="56">
        <v>45526</v>
      </c>
      <c r="B12" s="57" t="s">
        <v>21</v>
      </c>
      <c r="C12" s="45">
        <v>21840</v>
      </c>
      <c r="D12" s="60">
        <v>7.1199999999999999E-2</v>
      </c>
      <c r="E12" s="46"/>
      <c r="F12" s="46"/>
      <c r="G12" s="46"/>
      <c r="H12" s="46"/>
      <c r="I12" s="48"/>
      <c r="J12" s="47"/>
      <c r="K12" s="48">
        <f t="shared" ref="K12" si="0">I12*C12</f>
        <v>0</v>
      </c>
      <c r="L12" s="2"/>
      <c r="M12" s="2"/>
    </row>
    <row r="13" spans="1:13">
      <c r="A13" s="56">
        <v>45527</v>
      </c>
      <c r="B13" s="58" t="s">
        <v>22</v>
      </c>
      <c r="C13" s="45">
        <v>724164</v>
      </c>
      <c r="D13" s="60">
        <v>5.1200000000000002E-2</v>
      </c>
      <c r="E13" s="46"/>
      <c r="F13" s="46"/>
      <c r="G13" s="46"/>
      <c r="H13" s="46"/>
      <c r="I13" s="48"/>
      <c r="J13" s="47"/>
      <c r="K13" s="48">
        <f t="shared" ref="K13:K14" si="1">I13*C13</f>
        <v>0</v>
      </c>
      <c r="L13" s="2"/>
      <c r="M13" s="2"/>
    </row>
    <row r="14" spans="1:13">
      <c r="A14" s="56">
        <v>45528</v>
      </c>
      <c r="B14" s="57" t="s">
        <v>23</v>
      </c>
      <c r="C14" s="45">
        <v>133285</v>
      </c>
      <c r="D14" s="61">
        <v>0.1326</v>
      </c>
      <c r="E14" s="46"/>
      <c r="F14" s="46"/>
      <c r="G14" s="46"/>
      <c r="H14" s="46"/>
      <c r="I14" s="48"/>
      <c r="J14" s="47"/>
      <c r="K14" s="48">
        <f t="shared" si="1"/>
        <v>0</v>
      </c>
      <c r="L14" s="2"/>
      <c r="M14" s="2"/>
    </row>
    <row r="15" spans="1:13">
      <c r="A15" s="37"/>
      <c r="B15" s="38"/>
      <c r="C15" s="35"/>
      <c r="D15" s="36"/>
      <c r="E15" s="18"/>
      <c r="F15" s="18"/>
      <c r="G15" s="18"/>
      <c r="H15" s="18"/>
      <c r="I15" s="36"/>
      <c r="J15" s="20"/>
      <c r="K15" s="49"/>
      <c r="L15" s="2"/>
      <c r="M15" s="2"/>
    </row>
    <row r="16" spans="1:13" ht="13.5" thickBot="1">
      <c r="K16" s="50"/>
    </row>
    <row r="17" spans="1:11">
      <c r="E17" s="24" t="s">
        <v>13</v>
      </c>
      <c r="F17" s="25"/>
      <c r="G17" s="25"/>
      <c r="H17" s="25"/>
      <c r="I17" s="26"/>
      <c r="J17" s="27"/>
      <c r="K17" s="51">
        <f>SUM(K12:K14)</f>
        <v>0</v>
      </c>
    </row>
    <row r="18" spans="1:11" ht="15" customHeight="1">
      <c r="E18" s="39" t="s">
        <v>14</v>
      </c>
      <c r="F18" s="6"/>
      <c r="G18" s="6"/>
      <c r="H18" s="6"/>
      <c r="I18" s="7"/>
      <c r="J18" s="8"/>
      <c r="K18" s="52">
        <f>D12*C12+C13*D13+C14*D14</f>
        <v>56305.795800000007</v>
      </c>
    </row>
    <row r="19" spans="1:11" ht="13.5" thickBot="1">
      <c r="E19" s="28" t="s">
        <v>15</v>
      </c>
      <c r="F19" s="29"/>
      <c r="G19" s="29"/>
      <c r="H19" s="29"/>
      <c r="I19" s="30"/>
      <c r="J19" s="31"/>
      <c r="K19" s="53">
        <f>K18-K17</f>
        <v>56305.795800000007</v>
      </c>
    </row>
    <row r="20" spans="1:11" ht="13.5" thickBot="1">
      <c r="E20" s="32"/>
      <c r="F20" s="11"/>
      <c r="G20" s="11"/>
      <c r="H20" s="11"/>
      <c r="I20" s="33"/>
      <c r="J20" s="12"/>
      <c r="K20" s="54"/>
    </row>
    <row r="21" spans="1:11">
      <c r="E21" s="24" t="s">
        <v>16</v>
      </c>
      <c r="F21" s="25"/>
      <c r="G21" s="25"/>
      <c r="H21" s="25"/>
      <c r="I21" s="26"/>
      <c r="J21" s="27"/>
      <c r="K21" s="51">
        <f>4*K17</f>
        <v>0</v>
      </c>
    </row>
    <row r="22" spans="1:11">
      <c r="E22" s="62" t="s">
        <v>17</v>
      </c>
      <c r="F22" s="63"/>
      <c r="G22" s="63"/>
      <c r="H22" s="63"/>
      <c r="I22" s="63"/>
      <c r="J22" s="64"/>
      <c r="K22" s="52">
        <f>K18*4</f>
        <v>225223.18320000003</v>
      </c>
    </row>
    <row r="23" spans="1:11">
      <c r="E23" s="40" t="s">
        <v>18</v>
      </c>
      <c r="F23" s="41"/>
      <c r="G23" s="41"/>
      <c r="H23" s="41"/>
      <c r="I23" s="41"/>
      <c r="J23" s="42"/>
      <c r="K23" s="55">
        <f>K21+(K21*J12)</f>
        <v>0</v>
      </c>
    </row>
    <row r="24" spans="1:11" ht="13.5" thickBot="1">
      <c r="E24" s="28" t="s">
        <v>15</v>
      </c>
      <c r="F24" s="29"/>
      <c r="G24" s="29"/>
      <c r="H24" s="29"/>
      <c r="I24" s="30"/>
      <c r="J24" s="31"/>
      <c r="K24" s="53">
        <f>K22-K21</f>
        <v>225223.18320000003</v>
      </c>
    </row>
    <row r="26" spans="1:11">
      <c r="A26" s="34"/>
      <c r="B26" s="34"/>
      <c r="C26" s="34"/>
      <c r="D26" s="34"/>
      <c r="E26" s="34"/>
      <c r="F26" s="34"/>
      <c r="G26" s="34"/>
      <c r="H26" s="34"/>
      <c r="I26" s="34"/>
    </row>
  </sheetData>
  <mergeCells count="6">
    <mergeCell ref="E22:J22"/>
    <mergeCell ref="A4:K4"/>
    <mergeCell ref="A6:B6"/>
    <mergeCell ref="H6:I6"/>
    <mergeCell ref="H7:I7"/>
    <mergeCell ref="A9:D9"/>
  </mergeCells>
  <pageMargins left="0.23622047244094491" right="0.23622047244094491" top="0.74803149606299213" bottom="0.74803149606299213" header="0.31496062992125984" footer="0.31496062992125984"/>
  <pageSetup paperSize="8" scale="95" orientation="landscape" r:id="rId1"/>
  <ignoredErrors>
    <ignoredError sqref="K2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4"/>
  <sheetViews>
    <sheetView workbookViewId="0">
      <selection activeCell="B13" sqref="B13"/>
    </sheetView>
  </sheetViews>
  <sheetFormatPr baseColWidth="10" defaultColWidth="11.42578125" defaultRowHeight="12.75"/>
  <cols>
    <col min="1" max="1" width="13.140625" style="10" customWidth="1"/>
    <col min="2" max="2" width="41.5703125" style="10" customWidth="1"/>
    <col min="3" max="3" width="15.7109375" style="10" customWidth="1"/>
    <col min="4" max="4" width="18.7109375" style="10" customWidth="1"/>
    <col min="5" max="5" width="26.5703125" style="10" customWidth="1"/>
    <col min="6" max="6" width="11.85546875" style="10" customWidth="1"/>
    <col min="7" max="7" width="8.140625" style="10" customWidth="1"/>
    <col min="8" max="8" width="10.5703125" style="10" customWidth="1"/>
    <col min="9" max="9" width="11.42578125" style="10"/>
    <col min="10" max="10" width="6.85546875" style="10" customWidth="1"/>
    <col min="11" max="11" width="12.7109375" style="10" bestFit="1" customWidth="1"/>
    <col min="12" max="16384" width="11.42578125" style="10"/>
  </cols>
  <sheetData>
    <row r="1" spans="1:13" ht="15">
      <c r="A1" s="9"/>
    </row>
    <row r="4" spans="1:13" ht="12.75" customHeight="1">
      <c r="A4" s="65" t="s">
        <v>25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11"/>
      <c r="M4" s="11"/>
    </row>
    <row r="5" spans="1:13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3" ht="13.5" thickBot="1">
      <c r="A6" s="67" t="s">
        <v>0</v>
      </c>
      <c r="B6" s="67"/>
      <c r="C6" s="13"/>
      <c r="D6" s="13"/>
      <c r="E6" s="13"/>
      <c r="F6" s="13"/>
      <c r="G6" s="13"/>
      <c r="H6" s="68" t="s">
        <v>1</v>
      </c>
      <c r="I6" s="68"/>
      <c r="J6" s="13"/>
      <c r="K6" s="13"/>
      <c r="L6" s="11"/>
      <c r="M6" s="11"/>
    </row>
    <row r="7" spans="1:13">
      <c r="A7" s="14"/>
      <c r="B7" s="14"/>
      <c r="C7" s="14"/>
      <c r="D7" s="11"/>
      <c r="E7" s="11"/>
      <c r="F7" s="11"/>
      <c r="G7" s="11"/>
      <c r="H7" s="69" t="s">
        <v>2</v>
      </c>
      <c r="I7" s="69"/>
      <c r="J7" s="11"/>
      <c r="K7" s="11"/>
      <c r="L7" s="11"/>
      <c r="M7" s="11"/>
    </row>
    <row r="8" spans="1:13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3">
      <c r="A9" s="70" t="s">
        <v>24</v>
      </c>
      <c r="B9" s="70"/>
      <c r="C9" s="70"/>
      <c r="D9" s="70"/>
      <c r="E9" s="18"/>
      <c r="F9" s="18"/>
      <c r="G9" s="18"/>
      <c r="H9" s="18"/>
      <c r="I9" s="18"/>
      <c r="J9" s="19"/>
      <c r="K9" s="20"/>
      <c r="L9" s="21"/>
      <c r="M9" s="21"/>
    </row>
    <row r="10" spans="1:13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3" ht="38.25">
      <c r="A11" s="43" t="s">
        <v>3</v>
      </c>
      <c r="B11" s="44" t="s">
        <v>4</v>
      </c>
      <c r="C11" s="3" t="s">
        <v>19</v>
      </c>
      <c r="D11" s="44" t="s">
        <v>5</v>
      </c>
      <c r="E11" s="4" t="s">
        <v>6</v>
      </c>
      <c r="F11" s="4" t="s">
        <v>7</v>
      </c>
      <c r="G11" s="4" t="s">
        <v>8</v>
      </c>
      <c r="H11" s="4" t="s">
        <v>9</v>
      </c>
      <c r="I11" s="4" t="s">
        <v>10</v>
      </c>
      <c r="J11" s="4" t="s">
        <v>11</v>
      </c>
      <c r="K11" s="5" t="s">
        <v>12</v>
      </c>
      <c r="L11" s="1"/>
      <c r="M11" s="2"/>
    </row>
    <row r="12" spans="1:13">
      <c r="A12" s="56">
        <v>45524</v>
      </c>
      <c r="B12" s="57" t="s">
        <v>26</v>
      </c>
      <c r="C12" s="45">
        <v>2127400</v>
      </c>
      <c r="D12" s="59">
        <v>3.7000000000000002E-3</v>
      </c>
      <c r="E12" s="46"/>
      <c r="F12" s="46"/>
      <c r="G12" s="46"/>
      <c r="H12" s="46"/>
      <c r="I12" s="48"/>
      <c r="J12" s="47"/>
      <c r="K12" s="48">
        <f t="shared" ref="K12" si="0">I12*C12</f>
        <v>0</v>
      </c>
      <c r="L12" s="2"/>
      <c r="M12" s="2"/>
    </row>
    <row r="13" spans="1:13">
      <c r="A13" s="37"/>
      <c r="B13" s="38"/>
      <c r="C13" s="35"/>
      <c r="D13" s="36"/>
      <c r="E13" s="18"/>
      <c r="F13" s="18"/>
      <c r="G13" s="18"/>
      <c r="H13" s="18"/>
      <c r="I13" s="36"/>
      <c r="J13" s="20"/>
      <c r="K13" s="49"/>
      <c r="L13" s="2"/>
      <c r="M13" s="2"/>
    </row>
    <row r="14" spans="1:13" ht="13.5" thickBot="1">
      <c r="K14" s="50"/>
    </row>
    <row r="15" spans="1:13">
      <c r="E15" s="24" t="s">
        <v>13</v>
      </c>
      <c r="F15" s="25"/>
      <c r="G15" s="25"/>
      <c r="H15" s="25"/>
      <c r="I15" s="26"/>
      <c r="J15" s="27"/>
      <c r="K15" s="51">
        <f>SUM(K12:K12)</f>
        <v>0</v>
      </c>
    </row>
    <row r="16" spans="1:13" ht="15" customHeight="1">
      <c r="E16" s="39" t="s">
        <v>14</v>
      </c>
      <c r="F16" s="6"/>
      <c r="G16" s="6"/>
      <c r="H16" s="6"/>
      <c r="I16" s="7"/>
      <c r="J16" s="8"/>
      <c r="K16" s="52">
        <f>C12*D12</f>
        <v>7871.38</v>
      </c>
    </row>
    <row r="17" spans="1:11" ht="13.5" thickBot="1">
      <c r="E17" s="28" t="s">
        <v>15</v>
      </c>
      <c r="F17" s="29"/>
      <c r="G17" s="29"/>
      <c r="H17" s="29"/>
      <c r="I17" s="30"/>
      <c r="J17" s="31"/>
      <c r="K17" s="53">
        <f>(K16-K15)</f>
        <v>7871.38</v>
      </c>
    </row>
    <row r="18" spans="1:11" ht="13.5" thickBot="1">
      <c r="E18" s="32"/>
      <c r="F18" s="11"/>
      <c r="G18" s="11"/>
      <c r="H18" s="11"/>
      <c r="I18" s="33"/>
      <c r="J18" s="12"/>
      <c r="K18" s="54"/>
    </row>
    <row r="19" spans="1:11">
      <c r="E19" s="24" t="s">
        <v>16</v>
      </c>
      <c r="F19" s="25"/>
      <c r="G19" s="25"/>
      <c r="H19" s="25"/>
      <c r="I19" s="26"/>
      <c r="J19" s="27"/>
      <c r="K19" s="51">
        <f>4*K15</f>
        <v>0</v>
      </c>
    </row>
    <row r="20" spans="1:11">
      <c r="E20" s="62" t="s">
        <v>17</v>
      </c>
      <c r="F20" s="63"/>
      <c r="G20" s="63"/>
      <c r="H20" s="63"/>
      <c r="I20" s="63"/>
      <c r="J20" s="64"/>
      <c r="K20" s="52">
        <f>K16*4</f>
        <v>31485.52</v>
      </c>
    </row>
    <row r="21" spans="1:11">
      <c r="E21" s="40" t="s">
        <v>18</v>
      </c>
      <c r="F21" s="41"/>
      <c r="G21" s="41"/>
      <c r="H21" s="41"/>
      <c r="I21" s="41"/>
      <c r="J21" s="42"/>
      <c r="K21" s="55">
        <f>K19+(K19*J12)</f>
        <v>0</v>
      </c>
    </row>
    <row r="22" spans="1:11" ht="13.5" thickBot="1">
      <c r="E22" s="28" t="s">
        <v>15</v>
      </c>
      <c r="F22" s="29"/>
      <c r="G22" s="29"/>
      <c r="H22" s="29"/>
      <c r="I22" s="30"/>
      <c r="J22" s="31"/>
      <c r="K22" s="53">
        <f>K20-K19</f>
        <v>31485.52</v>
      </c>
    </row>
    <row r="24" spans="1:11">
      <c r="A24" s="34"/>
      <c r="B24" s="34"/>
      <c r="C24" s="34"/>
      <c r="D24" s="34"/>
      <c r="E24" s="34"/>
      <c r="F24" s="34"/>
      <c r="G24" s="34"/>
      <c r="H24" s="34"/>
      <c r="I24" s="34"/>
    </row>
  </sheetData>
  <mergeCells count="6">
    <mergeCell ref="E20:J20"/>
    <mergeCell ref="A4:K4"/>
    <mergeCell ref="A6:B6"/>
    <mergeCell ref="H6:I6"/>
    <mergeCell ref="H7:I7"/>
    <mergeCell ref="A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LOT1_ GASES TNT ESTERILS </vt:lpstr>
      <vt:lpstr>LOT2_GASES TNT NO ESTERILS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Navarro</dc:creator>
  <cp:lastModifiedBy>Noemi Lorente Roca</cp:lastModifiedBy>
  <cp:lastPrinted>2018-06-04T10:40:31Z</cp:lastPrinted>
  <dcterms:created xsi:type="dcterms:W3CDTF">2013-12-19T11:41:32Z</dcterms:created>
  <dcterms:modified xsi:type="dcterms:W3CDTF">2025-12-02T11:17:17Z</dcterms:modified>
</cp:coreProperties>
</file>